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132" windowWidth="8460" windowHeight="6288" tabRatio="602"/>
  </bookViews>
  <sheets>
    <sheet name="ԳՆՈՒՄ" sheetId="5" r:id="rId1"/>
    <sheet name="բնութագիր" sheetId="7" r:id="rId2"/>
  </sheets>
  <calcPr calcId="124519"/>
</workbook>
</file>

<file path=xl/calcChain.xml><?xml version="1.0" encoding="utf-8"?>
<calcChain xmlns="http://schemas.openxmlformats.org/spreadsheetml/2006/main">
  <c r="I29" i="5"/>
  <c r="K29" s="1"/>
  <c r="J29"/>
  <c r="I20"/>
  <c r="K20" s="1"/>
  <c r="I21"/>
  <c r="K21" s="1"/>
  <c r="I22"/>
  <c r="K22" s="1"/>
  <c r="I23"/>
  <c r="K23" s="1"/>
  <c r="I24"/>
  <c r="K24" s="1"/>
  <c r="I25"/>
  <c r="K25" s="1"/>
  <c r="I26"/>
  <c r="K26" s="1"/>
  <c r="I27"/>
  <c r="K27" s="1"/>
  <c r="I28"/>
  <c r="K28" s="1"/>
  <c r="I32"/>
  <c r="K32" s="1"/>
  <c r="J32"/>
  <c r="I31"/>
  <c r="K31" s="1"/>
  <c r="J31"/>
  <c r="I30"/>
  <c r="K30" s="1"/>
  <c r="J30"/>
  <c r="J28"/>
  <c r="I17"/>
  <c r="K17" s="1"/>
  <c r="I18"/>
  <c r="K18" s="1"/>
  <c r="I19"/>
  <c r="K19" s="1"/>
  <c r="I16"/>
  <c r="K16" s="1"/>
  <c r="J17"/>
  <c r="J18"/>
  <c r="J19"/>
  <c r="J20"/>
  <c r="J21"/>
  <c r="J22"/>
  <c r="J23"/>
  <c r="J24"/>
  <c r="J25"/>
  <c r="J26"/>
  <c r="J27"/>
  <c r="J16"/>
  <c r="K33" l="1"/>
  <c r="I33"/>
</calcChain>
</file>

<file path=xl/sharedStrings.xml><?xml version="1.0" encoding="utf-8"?>
<sst xmlns="http://schemas.openxmlformats.org/spreadsheetml/2006/main" count="90" uniqueCount="59">
  <si>
    <t>î³ñ³ÍùÇ Ù³Ï»ñ»ëÁ /ù. Ù./</t>
  </si>
  <si>
    <t>Չ/Բ</t>
  </si>
  <si>
    <t>ԳՄԱ կոդ (CPV)</t>
  </si>
  <si>
    <t>Ապրանքի/ աշխատանքի/ ծառայության անվանումը՝ ըստ տնտեսագիտական դասակարգման հոդվածների</t>
  </si>
  <si>
    <t>ՀՀ դրամ</t>
  </si>
  <si>
    <t xml:space="preserve"> վերելակների մասեր/ հակակշռի զսպանակ/</t>
  </si>
  <si>
    <t xml:space="preserve"> վերելակների մասեր/ պղնձյա հաղորդալար/</t>
  </si>
  <si>
    <t xml:space="preserve"> վերելակների մասեր/ կարտոն  / պրեշպան/</t>
  </si>
  <si>
    <t xml:space="preserve"> վերելակների մասեր/ էլեկտրոնիտ/</t>
  </si>
  <si>
    <t xml:space="preserve"> վերելակների մասեր/ սինտոէլեկտրոկարտոն/</t>
  </si>
  <si>
    <t xml:space="preserve"> վերելակների մասեր/ փայտիկներ//</t>
  </si>
  <si>
    <t xml:space="preserve"> վերելակների մասեր/ մեկուսիչ խողովակ//</t>
  </si>
  <si>
    <t xml:space="preserve"> վերելակների մասեր/ կարտոն, պլյոնկա/</t>
  </si>
  <si>
    <t xml:space="preserve"> վերելակների մասեր/ թել, տիսմա/</t>
  </si>
  <si>
    <t>մետր</t>
  </si>
  <si>
    <t>կգ</t>
  </si>
  <si>
    <t>Այլ մեքենաներ և սարքավորումներ</t>
  </si>
  <si>
    <t>Ձեռք բերման նախընտրելի ժամկետ է սահմանվում  Պայմանագիրը ուժի մեջ մտնելու օրվանից մինչև   դեկտեմբերի 25-ը ներառյալ</t>
  </si>
  <si>
    <t>Հ/Հ</t>
  </si>
  <si>
    <t>Ապրանքի անվանումը</t>
  </si>
  <si>
    <t>Տեխնիկական բնութագիրը</t>
  </si>
  <si>
    <t>Հակակշռի զսպանակը ՊԼՏ 001902  մակնիշի է, օգտագործվում է մարդատար 320կգ բեռնատարողությամբ և մարդաբեռնատար 500կգ բեռնատարողությամբ վերելակներում /տեղադրումը պետք է կատարվի մատակարարի կողմից/</t>
  </si>
  <si>
    <t xml:space="preserve"> վերելակների մասեր/ մետաղ. ճոպաններ  10.5մմ/</t>
  </si>
  <si>
    <t>Մետաղյա ճոպան 10,5 մմ տրամագծով, մարդաբեռնատար մակնիշի վերելակի համար  /տեղադրումը պետք է կատարվի մատակարարի կողմից/</t>
  </si>
  <si>
    <t>1,25մմ տրամագծով էմալապատ պղնձյա հաղորդալար, օգտագործվում է վերելակի էլ. շարժիչներում /տեղադրումը պետք է կատարվի մատակարարի կողմից/</t>
  </si>
  <si>
    <t>0,3 մմ հաստությամբ մեկուսիչ է, օգտագործվում է էլ. շարժիչների գալարների մեկուսացման համար  /տեղադրումը պետք է կատարվի մատակարարի կողմից/</t>
  </si>
  <si>
    <t>Մեկուսիչ է, օգտագործվում է պղնձյա հաղորդալարի մեկուսացման համար /տեղադրումը պետք է կատարվի մատակարարի կողմից/</t>
  </si>
  <si>
    <t>0,5մմ հաստությամբ մեկուսիչ է, օգտագործվում է պղնձյա գալարների մեկուսացման համար /տեղադրումը պետք է կատարվի մատակարարի կողմից/</t>
  </si>
  <si>
    <t xml:space="preserve"> վերելակների մասեր/ բազմագալար պղնձյա հաղորդալար/</t>
  </si>
  <si>
    <t>0,6մմ տրամագծով, օգտագործվում է էլեկտրական սնուցման համար   /տեղադրումը պետք է կատարվի մատակարարի կողմից/</t>
  </si>
  <si>
    <t xml:space="preserve"> վերելակների մասեր/ մետաղ. ճոպաններ  8.3մմ/</t>
  </si>
  <si>
    <t>Մետաղյա ճոպան 8,3 մմ տրամագծով, մարդաբեռնատար մակնիշի վերելակի համար  /տեղադրումը պետք է կատարվի մատակարարի կողմից/</t>
  </si>
  <si>
    <t>Օգտագործվում է պղնձյա հաղորդալարի մեկուսացման համար /տեղադրումը պետք է կատարվի մատակարարի կողմից/</t>
  </si>
  <si>
    <t>0,3մմ հաստությամբ մեկուսիչ է, օգտագործվում է գալարների մեկուսացման համար /տեղադրումը պետք է կատարվի մատակարարի կողմից/</t>
  </si>
  <si>
    <t>Օգտագործվում է գալարների ամրացման համար  /տեղադրումը պետք է կատարվի մատակարարի կողմից/</t>
  </si>
  <si>
    <t>0,5×0,5 մմ չափերով, օգտագործվւոմ է պղնձյա գալարների ամրացման համար  /տեղադրումը պետք է կատարվի մատակարարի կողմից/</t>
  </si>
  <si>
    <t>նախատեսվում է գնել 2017թ. ըստ ամիսների, ընդ որում</t>
  </si>
  <si>
    <t>Չափման միավոր</t>
  </si>
  <si>
    <t>Միավորի գինը /ՀՀ դրամ/</t>
  </si>
  <si>
    <t>Ձեռք բերվող  ապրանքի/ աշխատանքի/ ծառայության  անվանումը</t>
  </si>
  <si>
    <t>քանակ</t>
  </si>
  <si>
    <t>գումար</t>
  </si>
  <si>
    <t>Ընդամենը</t>
  </si>
  <si>
    <t>Ընդամենը
 /Տարի/</t>
  </si>
  <si>
    <t xml:space="preserve"> վերելակների մասեր/ մետաղ. ճոպաններ  12 մմ/</t>
  </si>
  <si>
    <t>Մետաղյա ճոպան 12 մմ տրամագծով, մարդաբեռնատար մակնիշի վերելակի համար  /տեղադրումը պետք է կատարվի մատակարարի կողմից/</t>
  </si>
  <si>
    <t>վերելակների մասեր  /Արագության սահմանափակիչ</t>
  </si>
  <si>
    <t xml:space="preserve"> Տվիչ    ДП 101 </t>
  </si>
  <si>
    <t xml:space="preserve"> հատ</t>
  </si>
  <si>
    <t xml:space="preserve">վերելակների մասեր   /1 մ/վ Փոխանցման տուփի որդնյակ, բրոնզե ատամնանիվ </t>
  </si>
  <si>
    <t xml:space="preserve">վերելակների մասեր   /0,71 մ/վ Փոխանցման տուփի որդնյակ,բրոնզե ատամնանիվ </t>
  </si>
  <si>
    <t xml:space="preserve">վերելակների մասեր   /1 մ/վ Փոխանցման տուփի որդնյակ,բրոնզե ատամնանիվ </t>
  </si>
  <si>
    <t>կոմպլեկտ</t>
  </si>
  <si>
    <t>Վերելակի արագությունը կարգավորող հանգույց /տեղադրումը պետք է կատարվի մատակարարի կողմից/</t>
  </si>
  <si>
    <t xml:space="preserve"> Բեռնամարդատար  500կգ բեռնատարողությամբ   վերելակի /տեղադրումը պետք է կատարվի մատակարարի կողմից/</t>
  </si>
  <si>
    <t xml:space="preserve"> Մարդտատար     320կգ  վերելակի     /տեղադրումը պետք է կատարվի մատակարարի կողմից/</t>
  </si>
  <si>
    <t>Հարկային արգելակիչ /տեղադրումը պետք է կատարվի մատակարարի կողմից/</t>
  </si>
  <si>
    <t xml:space="preserve">Հավելված N 1
&lt;&lt;     &gt;&gt; &lt;&lt;     &gt;&gt; 20  թ. կնքված 
N ___________________  ծածկագրով գնման պայմանագրի
</t>
  </si>
  <si>
    <t>Հավելված N 2
&lt;&lt;     &gt;&gt; &lt;&lt;     &gt;&gt; 20  թ. կնքված 
N ___________________  ծածկագրով գնման պայմանագրի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</si>
</sst>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Grapalat"/>
    </font>
    <font>
      <b/>
      <sz val="10"/>
      <name val="Grapalat"/>
    </font>
    <font>
      <sz val="11"/>
      <name val="Grapalat"/>
    </font>
    <font>
      <sz val="12"/>
      <name val="Grapalat"/>
    </font>
    <font>
      <b/>
      <i/>
      <sz val="11"/>
      <name val="Grapalat"/>
    </font>
    <font>
      <b/>
      <sz val="12"/>
      <name val="Grapalat"/>
    </font>
    <font>
      <b/>
      <i/>
      <u/>
      <sz val="12"/>
      <name val="Grapalat"/>
    </font>
    <font>
      <b/>
      <sz val="11"/>
      <name val="Grapalat"/>
    </font>
    <font>
      <i/>
      <sz val="10"/>
      <name val="Grapalat"/>
    </font>
    <font>
      <sz val="10"/>
      <color indexed="8"/>
      <name val="Grapalat"/>
    </font>
    <font>
      <sz val="12"/>
      <color indexed="8"/>
      <name val="Sylfaen"/>
      <family val="1"/>
      <charset val="204"/>
    </font>
    <font>
      <sz val="12"/>
      <color indexed="8"/>
      <name val="Times New Roman"/>
      <family val="1"/>
      <charset val="204"/>
    </font>
    <font>
      <sz val="10"/>
      <color rgb="FFFF0000"/>
      <name val="Grapalat"/>
    </font>
    <font>
      <sz val="11"/>
      <color theme="1"/>
      <name val="Grapalat"/>
    </font>
    <font>
      <b/>
      <u/>
      <sz val="10"/>
      <color rgb="FFFF0000"/>
      <name val="Grapalat"/>
    </font>
    <font>
      <b/>
      <sz val="10"/>
      <color rgb="FFFF0000"/>
      <name val="Grapalat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0" xfId="2" applyFont="1" applyFill="1" applyAlignment="1">
      <alignment vertical="center" wrapText="1"/>
    </xf>
    <xf numFmtId="0" fontId="4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3" borderId="0" xfId="0" applyFont="1" applyFill="1"/>
    <xf numFmtId="0" fontId="4" fillId="2" borderId="0" xfId="0" applyFont="1" applyFill="1" applyAlignment="1">
      <alignment horizontal="left" textRotation="90"/>
    </xf>
    <xf numFmtId="0" fontId="4" fillId="3" borderId="0" xfId="0" applyFont="1" applyFill="1" applyAlignment="1">
      <alignment horizontal="left" textRotation="90"/>
    </xf>
    <xf numFmtId="0" fontId="16" fillId="2" borderId="0" xfId="0" applyFont="1" applyFill="1"/>
    <xf numFmtId="0" fontId="16" fillId="3" borderId="0" xfId="0" applyFont="1" applyFill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/>
    </xf>
    <xf numFmtId="0" fontId="8" fillId="0" borderId="0" xfId="0" applyFont="1" applyFill="1" applyBorder="1" applyAlignment="1">
      <alignment vertical="justify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vertical="center"/>
    </xf>
    <xf numFmtId="1" fontId="16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/>
    <xf numFmtId="164" fontId="4" fillId="0" borderId="0" xfId="0" applyNumberFormat="1" applyFont="1" applyFill="1"/>
    <xf numFmtId="0" fontId="6" fillId="0" borderId="2" xfId="0" applyFont="1" applyFill="1" applyBorder="1" applyAlignment="1"/>
    <xf numFmtId="164" fontId="4" fillId="0" borderId="2" xfId="0" applyNumberFormat="1" applyFont="1" applyFill="1" applyBorder="1"/>
    <xf numFmtId="1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/>
    <xf numFmtId="0" fontId="17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14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justify"/>
    </xf>
    <xf numFmtId="0" fontId="20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1" fontId="4" fillId="2" borderId="0" xfId="0" applyNumberFormat="1" applyFont="1" applyFill="1" applyBorder="1" applyAlignment="1">
      <alignment vertical="center" wrapText="1"/>
    </xf>
    <xf numFmtId="0" fontId="4" fillId="0" borderId="0" xfId="0" applyFont="1" applyFill="1" applyBorder="1"/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textRotation="90" wrapText="1"/>
    </xf>
    <xf numFmtId="1" fontId="5" fillId="0" borderId="3" xfId="0" applyNumberFormat="1" applyFont="1" applyFill="1" applyBorder="1" applyAlignment="1">
      <alignment horizontal="center" vertical="center" textRotation="90" wrapText="1"/>
    </xf>
    <xf numFmtId="1" fontId="5" fillId="0" borderId="6" xfId="0" applyNumberFormat="1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2" fillId="2" borderId="6" xfId="0" applyFont="1" applyFill="1" applyBorder="1" applyAlignment="1">
      <alignment horizontal="center" vertical="center" textRotation="90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3" xfId="0" applyFont="1" applyFill="1" applyBorder="1" applyAlignment="1">
      <alignment horizontal="center" vertical="center" textRotation="90" wrapText="1"/>
    </xf>
    <xf numFmtId="0" fontId="11" fillId="0" borderId="6" xfId="0" applyFont="1" applyFill="1" applyBorder="1" applyAlignment="1">
      <alignment horizontal="center" vertical="center" textRotation="90" wrapText="1"/>
    </xf>
    <xf numFmtId="1" fontId="19" fillId="0" borderId="8" xfId="0" applyNumberFormat="1" applyFont="1" applyFill="1" applyBorder="1" applyAlignment="1">
      <alignment horizontal="center" vertical="center" wrapText="1"/>
    </xf>
    <xf numFmtId="1" fontId="19" fillId="0" borderId="9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4" fillId="0" borderId="3" xfId="0" applyFont="1" applyFill="1" applyBorder="1" applyAlignment="1">
      <alignment horizontal="left" vertical="center" textRotation="90" wrapText="1"/>
    </xf>
    <xf numFmtId="0" fontId="4" fillId="0" borderId="6" xfId="0" applyFont="1" applyFill="1" applyBorder="1" applyAlignment="1">
      <alignment horizontal="left" vertical="center" textRotation="90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9" fillId="0" borderId="0" xfId="2" applyFont="1" applyAlignment="1">
      <alignment horizontal="center" vertical="center" wrapText="1"/>
    </xf>
  </cellXfs>
  <cellStyles count="3">
    <cellStyle name="Normal" xfId="0" builtinId="0"/>
    <cellStyle name="Normal 3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</xdr:col>
      <xdr:colOff>1691541</xdr:colOff>
      <xdr:row>22</xdr:row>
      <xdr:rowOff>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323850" y="15268575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2076450" y="15268575"/>
          <a:ext cx="647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1695450</xdr:colOff>
      <xdr:row>32</xdr:row>
      <xdr:rowOff>0</xdr:rowOff>
    </xdr:to>
    <xdr:sp macro="" textlink="">
      <xdr:nvSpPr>
        <xdr:cNvPr id="5732" name="Text Box 13"/>
        <xdr:cNvSpPr txBox="1">
          <a:spLocks noChangeArrowheads="1"/>
        </xdr:cNvSpPr>
      </xdr:nvSpPr>
      <xdr:spPr bwMode="auto">
        <a:xfrm>
          <a:off x="285750" y="13096875"/>
          <a:ext cx="1695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3867150</xdr:colOff>
      <xdr:row>33</xdr:row>
      <xdr:rowOff>0</xdr:rowOff>
    </xdr:from>
    <xdr:to>
      <xdr:col>5</xdr:col>
      <xdr:colOff>0</xdr:colOff>
      <xdr:row>33</xdr:row>
      <xdr:rowOff>0</xdr:rowOff>
    </xdr:to>
    <xdr:sp macro="" textlink="">
      <xdr:nvSpPr>
        <xdr:cNvPr id="10" name="Text Box 14"/>
        <xdr:cNvSpPr txBox="1">
          <a:spLocks noChangeArrowheads="1"/>
        </xdr:cNvSpPr>
      </xdr:nvSpPr>
      <xdr:spPr bwMode="auto">
        <a:xfrm>
          <a:off x="2076450" y="16192500"/>
          <a:ext cx="647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P45"/>
  <sheetViews>
    <sheetView tabSelected="1" topLeftCell="A31" workbookViewId="0">
      <selection activeCell="B40" sqref="B40"/>
    </sheetView>
  </sheetViews>
  <sheetFormatPr defaultColWidth="9.109375" defaultRowHeight="13.2"/>
  <cols>
    <col min="1" max="1" width="4.33203125" style="18" customWidth="1"/>
    <col min="2" max="2" width="40.33203125" style="19" customWidth="1"/>
    <col min="3" max="3" width="10.6640625" style="19" customWidth="1"/>
    <col min="4" max="4" width="10.109375" style="19" customWidth="1"/>
    <col min="5" max="5" width="7.33203125" style="19" customWidth="1"/>
    <col min="6" max="6" width="0.6640625" style="19" hidden="1" customWidth="1"/>
    <col min="7" max="7" width="9.109375" style="19" customWidth="1"/>
    <col min="8" max="8" width="12.5546875" style="19" customWidth="1"/>
    <col min="9" max="9" width="13.6640625" style="19" customWidth="1"/>
    <col min="10" max="10" width="9.21875" style="19" customWidth="1"/>
    <col min="11" max="11" width="12.109375" style="18" customWidth="1"/>
    <col min="12" max="16384" width="9.109375" style="19"/>
  </cols>
  <sheetData>
    <row r="1" spans="1:12" ht="15">
      <c r="I1" s="20"/>
      <c r="J1" s="20"/>
      <c r="K1" s="20"/>
    </row>
    <row r="2" spans="1:12" ht="15.75" customHeight="1">
      <c r="E2" s="21"/>
      <c r="F2" s="21"/>
      <c r="G2" s="69" t="s">
        <v>57</v>
      </c>
      <c r="H2" s="70"/>
      <c r="I2" s="70"/>
      <c r="J2" s="70"/>
      <c r="K2" s="70"/>
      <c r="L2" s="21"/>
    </row>
    <row r="3" spans="1:12" ht="32.25" customHeight="1">
      <c r="G3" s="70"/>
      <c r="H3" s="70"/>
      <c r="I3" s="70"/>
      <c r="J3" s="70"/>
      <c r="K3" s="70"/>
    </row>
    <row r="4" spans="1:12" ht="18" customHeight="1">
      <c r="B4" s="58"/>
      <c r="C4" s="22"/>
      <c r="D4" s="22"/>
      <c r="E4" s="23"/>
      <c r="F4" s="23"/>
      <c r="G4" s="70"/>
      <c r="H4" s="70"/>
      <c r="I4" s="70"/>
      <c r="J4" s="70"/>
      <c r="K4" s="70"/>
    </row>
    <row r="5" spans="1:12" ht="35.25" customHeight="1">
      <c r="B5" s="55"/>
      <c r="C5" s="24"/>
      <c r="D5" s="24"/>
      <c r="G5" s="70"/>
      <c r="H5" s="70"/>
      <c r="I5" s="70"/>
      <c r="J5" s="70"/>
      <c r="K5" s="70"/>
    </row>
    <row r="6" spans="1:12" ht="36.75" customHeight="1">
      <c r="B6" s="56"/>
      <c r="C6" s="55"/>
      <c r="D6" s="24"/>
      <c r="E6" s="23"/>
      <c r="F6" s="23"/>
      <c r="G6" s="23"/>
      <c r="H6" s="23"/>
      <c r="I6" s="23"/>
      <c r="J6" s="25"/>
      <c r="K6" s="26"/>
    </row>
    <row r="7" spans="1:12" ht="33" customHeight="1">
      <c r="B7" s="24"/>
      <c r="C7" s="56"/>
      <c r="D7" s="56"/>
      <c r="E7" s="56"/>
      <c r="F7" s="56"/>
      <c r="G7" s="56"/>
      <c r="H7" s="56"/>
      <c r="I7" s="56"/>
      <c r="J7" s="27"/>
      <c r="K7" s="19"/>
    </row>
    <row r="8" spans="1:12">
      <c r="B8" s="24"/>
      <c r="C8" s="24"/>
      <c r="D8" s="24"/>
      <c r="E8" s="27"/>
      <c r="F8" s="28"/>
      <c r="G8" s="27"/>
      <c r="H8" s="27"/>
      <c r="I8" s="27"/>
      <c r="J8" s="86" t="s">
        <v>4</v>
      </c>
      <c r="K8" s="86"/>
    </row>
    <row r="9" spans="1:12" ht="12.75" customHeight="1">
      <c r="A9" s="85" t="s">
        <v>1</v>
      </c>
      <c r="B9" s="107" t="s">
        <v>39</v>
      </c>
      <c r="C9" s="87"/>
      <c r="D9" s="88"/>
      <c r="E9" s="88"/>
      <c r="F9" s="88"/>
      <c r="G9" s="88"/>
      <c r="H9" s="88"/>
      <c r="I9" s="88"/>
      <c r="J9" s="88"/>
      <c r="K9" s="89"/>
    </row>
    <row r="10" spans="1:12" ht="45.75" customHeight="1">
      <c r="A10" s="85"/>
      <c r="B10" s="108"/>
      <c r="C10" s="100" t="s">
        <v>3</v>
      </c>
      <c r="D10" s="97" t="s">
        <v>2</v>
      </c>
      <c r="E10" s="90" t="s">
        <v>37</v>
      </c>
      <c r="F10" s="72" t="s">
        <v>0</v>
      </c>
      <c r="G10" s="74" t="s">
        <v>38</v>
      </c>
      <c r="H10" s="103" t="s">
        <v>36</v>
      </c>
      <c r="I10" s="104"/>
      <c r="J10" s="77" t="s">
        <v>43</v>
      </c>
      <c r="K10" s="78"/>
    </row>
    <row r="11" spans="1:12" s="30" customFormat="1" ht="3" customHeight="1">
      <c r="A11" s="85"/>
      <c r="B11" s="108"/>
      <c r="C11" s="101"/>
      <c r="D11" s="98"/>
      <c r="E11" s="91"/>
      <c r="F11" s="73"/>
      <c r="G11" s="75"/>
      <c r="H11" s="105"/>
      <c r="I11" s="106"/>
      <c r="J11" s="78"/>
      <c r="K11" s="78"/>
    </row>
    <row r="12" spans="1:12" s="30" customFormat="1" ht="1.5" hidden="1" customHeight="1">
      <c r="A12" s="85"/>
      <c r="B12" s="108"/>
      <c r="C12" s="101"/>
      <c r="D12" s="98"/>
      <c r="E12" s="91"/>
      <c r="F12" s="73"/>
      <c r="G12" s="75"/>
      <c r="H12" s="105"/>
      <c r="I12" s="106"/>
      <c r="J12" s="79" t="s">
        <v>40</v>
      </c>
      <c r="K12" s="79" t="s">
        <v>41</v>
      </c>
    </row>
    <row r="13" spans="1:12" s="30" customFormat="1" ht="31.5" customHeight="1">
      <c r="A13" s="85"/>
      <c r="B13" s="108"/>
      <c r="C13" s="101"/>
      <c r="D13" s="98"/>
      <c r="E13" s="91"/>
      <c r="F13" s="29"/>
      <c r="G13" s="75"/>
      <c r="H13" s="93" t="s">
        <v>17</v>
      </c>
      <c r="I13" s="94"/>
      <c r="J13" s="80"/>
      <c r="K13" s="80"/>
    </row>
    <row r="14" spans="1:12" s="30" customFormat="1" ht="68.25" customHeight="1">
      <c r="A14" s="85"/>
      <c r="B14" s="108"/>
      <c r="C14" s="101"/>
      <c r="D14" s="98"/>
      <c r="E14" s="91"/>
      <c r="F14" s="29"/>
      <c r="G14" s="75"/>
      <c r="H14" s="95"/>
      <c r="I14" s="96"/>
      <c r="J14" s="80"/>
      <c r="K14" s="80"/>
    </row>
    <row r="15" spans="1:12" s="30" customFormat="1" ht="25.5" customHeight="1">
      <c r="A15" s="85"/>
      <c r="B15" s="109"/>
      <c r="C15" s="102"/>
      <c r="D15" s="99"/>
      <c r="E15" s="92"/>
      <c r="F15" s="29"/>
      <c r="G15" s="76"/>
      <c r="H15" s="31" t="s">
        <v>40</v>
      </c>
      <c r="I15" s="31" t="s">
        <v>41</v>
      </c>
      <c r="J15" s="81"/>
      <c r="K15" s="81"/>
    </row>
    <row r="16" spans="1:12" s="30" customFormat="1" ht="26.25" customHeight="1">
      <c r="A16" s="32">
        <v>1</v>
      </c>
      <c r="B16" s="9" t="s">
        <v>30</v>
      </c>
      <c r="C16" s="82" t="s">
        <v>16</v>
      </c>
      <c r="D16" s="33">
        <v>42418100</v>
      </c>
      <c r="E16" s="34" t="s">
        <v>14</v>
      </c>
      <c r="F16" s="35"/>
      <c r="G16" s="33"/>
      <c r="H16" s="33">
        <v>2989</v>
      </c>
      <c r="I16" s="36">
        <f>G16*H16</f>
        <v>0</v>
      </c>
      <c r="J16" s="33">
        <f>H16</f>
        <v>2989</v>
      </c>
      <c r="K16" s="36">
        <f>I16</f>
        <v>0</v>
      </c>
    </row>
    <row r="17" spans="1:11" s="30" customFormat="1" ht="26.25" customHeight="1">
      <c r="A17" s="32">
        <v>2</v>
      </c>
      <c r="B17" s="9" t="s">
        <v>22</v>
      </c>
      <c r="C17" s="83"/>
      <c r="D17" s="33">
        <v>42418100</v>
      </c>
      <c r="E17" s="34" t="s">
        <v>14</v>
      </c>
      <c r="F17" s="35"/>
      <c r="G17" s="37"/>
      <c r="H17" s="34">
        <v>1944</v>
      </c>
      <c r="I17" s="36">
        <f t="shared" ref="I17:I32" si="0">G17*H17</f>
        <v>0</v>
      </c>
      <c r="J17" s="33">
        <f t="shared" ref="J17:J32" si="1">H17</f>
        <v>1944</v>
      </c>
      <c r="K17" s="36">
        <f t="shared" ref="K17:K32" si="2">I17</f>
        <v>0</v>
      </c>
    </row>
    <row r="18" spans="1:11" s="30" customFormat="1" ht="26.25" customHeight="1">
      <c r="A18" s="32">
        <v>3</v>
      </c>
      <c r="B18" s="9" t="s">
        <v>44</v>
      </c>
      <c r="C18" s="83"/>
      <c r="D18" s="33">
        <v>42418100</v>
      </c>
      <c r="E18" s="34" t="s">
        <v>14</v>
      </c>
      <c r="F18" s="35"/>
      <c r="G18" s="37"/>
      <c r="H18" s="34">
        <v>368</v>
      </c>
      <c r="I18" s="36">
        <f t="shared" si="0"/>
        <v>0</v>
      </c>
      <c r="J18" s="33">
        <f t="shared" si="1"/>
        <v>368</v>
      </c>
      <c r="K18" s="36">
        <f t="shared" si="2"/>
        <v>0</v>
      </c>
    </row>
    <row r="19" spans="1:11" s="39" customFormat="1" ht="26.25" customHeight="1">
      <c r="A19" s="32">
        <v>4</v>
      </c>
      <c r="B19" s="9" t="s">
        <v>5</v>
      </c>
      <c r="C19" s="83"/>
      <c r="D19" s="33">
        <v>42418100</v>
      </c>
      <c r="E19" s="53" t="s">
        <v>48</v>
      </c>
      <c r="F19" s="38"/>
      <c r="G19" s="37"/>
      <c r="H19" s="34">
        <v>120</v>
      </c>
      <c r="I19" s="36">
        <f t="shared" si="0"/>
        <v>0</v>
      </c>
      <c r="J19" s="33">
        <f t="shared" si="1"/>
        <v>120</v>
      </c>
      <c r="K19" s="36">
        <f t="shared" si="2"/>
        <v>0</v>
      </c>
    </row>
    <row r="20" spans="1:11" s="39" customFormat="1" ht="37.5" customHeight="1">
      <c r="A20" s="32">
        <v>5</v>
      </c>
      <c r="B20" s="9" t="s">
        <v>6</v>
      </c>
      <c r="C20" s="83"/>
      <c r="D20" s="33">
        <v>42418100</v>
      </c>
      <c r="E20" s="34" t="s">
        <v>15</v>
      </c>
      <c r="F20" s="40"/>
      <c r="G20" s="37"/>
      <c r="H20" s="34">
        <v>620</v>
      </c>
      <c r="I20" s="36">
        <f t="shared" si="0"/>
        <v>0</v>
      </c>
      <c r="J20" s="33">
        <f t="shared" si="1"/>
        <v>620</v>
      </c>
      <c r="K20" s="36">
        <f t="shared" si="2"/>
        <v>0</v>
      </c>
    </row>
    <row r="21" spans="1:11" s="39" customFormat="1" ht="37.5" customHeight="1">
      <c r="A21" s="32">
        <v>6</v>
      </c>
      <c r="B21" s="9" t="s">
        <v>7</v>
      </c>
      <c r="C21" s="83"/>
      <c r="D21" s="33">
        <v>42418100</v>
      </c>
      <c r="E21" s="34" t="s">
        <v>15</v>
      </c>
      <c r="F21" s="40"/>
      <c r="G21" s="37"/>
      <c r="H21" s="34">
        <v>28</v>
      </c>
      <c r="I21" s="36">
        <f t="shared" si="0"/>
        <v>0</v>
      </c>
      <c r="J21" s="33">
        <f t="shared" si="1"/>
        <v>28</v>
      </c>
      <c r="K21" s="36">
        <f t="shared" si="2"/>
        <v>0</v>
      </c>
    </row>
    <row r="22" spans="1:11" s="39" customFormat="1" ht="37.5" customHeight="1">
      <c r="A22" s="32">
        <v>7</v>
      </c>
      <c r="B22" s="9" t="s">
        <v>8</v>
      </c>
      <c r="C22" s="83"/>
      <c r="D22" s="33">
        <v>42418100</v>
      </c>
      <c r="E22" s="34" t="s">
        <v>14</v>
      </c>
      <c r="F22" s="40"/>
      <c r="G22" s="37"/>
      <c r="H22" s="34">
        <v>28</v>
      </c>
      <c r="I22" s="36">
        <f t="shared" si="0"/>
        <v>0</v>
      </c>
      <c r="J22" s="33">
        <f t="shared" si="1"/>
        <v>28</v>
      </c>
      <c r="K22" s="36">
        <f t="shared" si="2"/>
        <v>0</v>
      </c>
    </row>
    <row r="23" spans="1:11" s="39" customFormat="1" ht="36" customHeight="1">
      <c r="A23" s="32">
        <v>8</v>
      </c>
      <c r="B23" s="9" t="s">
        <v>9</v>
      </c>
      <c r="C23" s="83"/>
      <c r="D23" s="33">
        <v>42418100</v>
      </c>
      <c r="E23" s="34" t="s">
        <v>14</v>
      </c>
      <c r="F23" s="41"/>
      <c r="G23" s="37"/>
      <c r="H23" s="34">
        <v>29.4</v>
      </c>
      <c r="I23" s="36">
        <f t="shared" si="0"/>
        <v>0</v>
      </c>
      <c r="J23" s="33">
        <f t="shared" si="1"/>
        <v>29.4</v>
      </c>
      <c r="K23" s="36">
        <f t="shared" si="2"/>
        <v>0</v>
      </c>
    </row>
    <row r="24" spans="1:11" s="39" customFormat="1" ht="42" customHeight="1">
      <c r="A24" s="32">
        <v>9</v>
      </c>
      <c r="B24" s="9" t="s">
        <v>28</v>
      </c>
      <c r="C24" s="83"/>
      <c r="D24" s="33">
        <v>42418100</v>
      </c>
      <c r="E24" s="34" t="s">
        <v>14</v>
      </c>
      <c r="F24" s="41"/>
      <c r="G24" s="37"/>
      <c r="H24" s="34">
        <v>160</v>
      </c>
      <c r="I24" s="36">
        <f t="shared" si="0"/>
        <v>0</v>
      </c>
      <c r="J24" s="33">
        <f t="shared" si="1"/>
        <v>160</v>
      </c>
      <c r="K24" s="36">
        <f t="shared" si="2"/>
        <v>0</v>
      </c>
    </row>
    <row r="25" spans="1:11" s="39" customFormat="1" ht="42" customHeight="1">
      <c r="A25" s="32">
        <v>10</v>
      </c>
      <c r="B25" s="9" t="s">
        <v>10</v>
      </c>
      <c r="C25" s="83"/>
      <c r="D25" s="33">
        <v>42418100</v>
      </c>
      <c r="E25" s="53" t="s">
        <v>48</v>
      </c>
      <c r="F25" s="41"/>
      <c r="G25" s="37"/>
      <c r="H25" s="34">
        <v>416</v>
      </c>
      <c r="I25" s="36">
        <f t="shared" si="0"/>
        <v>0</v>
      </c>
      <c r="J25" s="33">
        <f t="shared" si="1"/>
        <v>416</v>
      </c>
      <c r="K25" s="36">
        <f t="shared" si="2"/>
        <v>0</v>
      </c>
    </row>
    <row r="26" spans="1:11" s="39" customFormat="1" ht="42" customHeight="1">
      <c r="A26" s="32">
        <v>11</v>
      </c>
      <c r="B26" s="9" t="s">
        <v>11</v>
      </c>
      <c r="C26" s="83"/>
      <c r="D26" s="33">
        <v>42418100</v>
      </c>
      <c r="E26" s="34" t="s">
        <v>14</v>
      </c>
      <c r="F26" s="41"/>
      <c r="G26" s="37"/>
      <c r="H26" s="34">
        <v>416</v>
      </c>
      <c r="I26" s="36">
        <f t="shared" si="0"/>
        <v>0</v>
      </c>
      <c r="J26" s="33">
        <f t="shared" si="1"/>
        <v>416</v>
      </c>
      <c r="K26" s="36">
        <f t="shared" si="2"/>
        <v>0</v>
      </c>
    </row>
    <row r="27" spans="1:11" s="39" customFormat="1" ht="47.25" customHeight="1">
      <c r="A27" s="32">
        <v>12</v>
      </c>
      <c r="B27" s="9" t="s">
        <v>12</v>
      </c>
      <c r="C27" s="84"/>
      <c r="D27" s="33">
        <v>42418100</v>
      </c>
      <c r="E27" s="34" t="s">
        <v>14</v>
      </c>
      <c r="F27" s="40"/>
      <c r="G27" s="37"/>
      <c r="H27" s="34">
        <v>56</v>
      </c>
      <c r="I27" s="36">
        <f t="shared" si="0"/>
        <v>0</v>
      </c>
      <c r="J27" s="33">
        <f t="shared" si="1"/>
        <v>56</v>
      </c>
      <c r="K27" s="36">
        <f t="shared" si="2"/>
        <v>0</v>
      </c>
    </row>
    <row r="28" spans="1:11" s="39" customFormat="1" ht="47.25" customHeight="1">
      <c r="A28" s="32">
        <v>13</v>
      </c>
      <c r="B28" s="48" t="s">
        <v>13</v>
      </c>
      <c r="C28" s="82"/>
      <c r="D28" s="33">
        <v>42418100</v>
      </c>
      <c r="E28" s="34" t="s">
        <v>14</v>
      </c>
      <c r="F28" s="40"/>
      <c r="G28" s="37"/>
      <c r="H28" s="34">
        <v>544</v>
      </c>
      <c r="I28" s="36">
        <f t="shared" si="0"/>
        <v>0</v>
      </c>
      <c r="J28" s="33">
        <f t="shared" si="1"/>
        <v>544</v>
      </c>
      <c r="K28" s="36">
        <f t="shared" si="2"/>
        <v>0</v>
      </c>
    </row>
    <row r="29" spans="1:11" s="39" customFormat="1" ht="47.25" customHeight="1">
      <c r="A29" s="32">
        <v>14</v>
      </c>
      <c r="B29" s="51" t="s">
        <v>46</v>
      </c>
      <c r="C29" s="83"/>
      <c r="D29" s="33">
        <v>42418100</v>
      </c>
      <c r="E29" s="53" t="s">
        <v>48</v>
      </c>
      <c r="F29" s="40"/>
      <c r="G29" s="34"/>
      <c r="H29" s="34">
        <v>12</v>
      </c>
      <c r="I29" s="36">
        <f t="shared" si="0"/>
        <v>0</v>
      </c>
      <c r="J29" s="33">
        <f t="shared" si="1"/>
        <v>12</v>
      </c>
      <c r="K29" s="36">
        <f t="shared" si="2"/>
        <v>0</v>
      </c>
    </row>
    <row r="30" spans="1:11" s="39" customFormat="1" ht="47.25" customHeight="1">
      <c r="A30" s="32">
        <v>15</v>
      </c>
      <c r="B30" s="51" t="s">
        <v>51</v>
      </c>
      <c r="C30" s="83"/>
      <c r="D30" s="33">
        <v>42418100</v>
      </c>
      <c r="E30" s="34" t="s">
        <v>52</v>
      </c>
      <c r="F30" s="40"/>
      <c r="G30" s="34"/>
      <c r="H30" s="34">
        <v>3</v>
      </c>
      <c r="I30" s="36">
        <f t="shared" si="0"/>
        <v>0</v>
      </c>
      <c r="J30" s="33">
        <f t="shared" si="1"/>
        <v>3</v>
      </c>
      <c r="K30" s="36">
        <f t="shared" si="2"/>
        <v>0</v>
      </c>
    </row>
    <row r="31" spans="1:11" s="39" customFormat="1" ht="47.25" customHeight="1">
      <c r="A31" s="32">
        <v>16</v>
      </c>
      <c r="B31" s="51" t="s">
        <v>50</v>
      </c>
      <c r="C31" s="83"/>
      <c r="D31" s="33">
        <v>42418100</v>
      </c>
      <c r="E31" s="34" t="s">
        <v>52</v>
      </c>
      <c r="F31" s="40"/>
      <c r="G31" s="34"/>
      <c r="H31" s="34">
        <v>3</v>
      </c>
      <c r="I31" s="36">
        <f t="shared" si="0"/>
        <v>0</v>
      </c>
      <c r="J31" s="33">
        <f t="shared" si="1"/>
        <v>3</v>
      </c>
      <c r="K31" s="36">
        <f t="shared" si="2"/>
        <v>0</v>
      </c>
    </row>
    <row r="32" spans="1:11" s="39" customFormat="1" ht="47.25" customHeight="1">
      <c r="A32" s="32">
        <v>17</v>
      </c>
      <c r="B32" s="54" t="s">
        <v>47</v>
      </c>
      <c r="C32" s="84"/>
      <c r="D32" s="33">
        <v>42418100</v>
      </c>
      <c r="E32" s="53" t="s">
        <v>48</v>
      </c>
      <c r="F32" s="40"/>
      <c r="G32" s="34"/>
      <c r="H32" s="34">
        <v>1</v>
      </c>
      <c r="I32" s="36">
        <f t="shared" si="0"/>
        <v>0</v>
      </c>
      <c r="J32" s="33">
        <f t="shared" si="1"/>
        <v>1</v>
      </c>
      <c r="K32" s="36">
        <f t="shared" si="2"/>
        <v>0</v>
      </c>
    </row>
    <row r="33" spans="1:16" s="39" customFormat="1" ht="18" customHeight="1">
      <c r="A33" s="42"/>
      <c r="B33" s="57" t="s">
        <v>42</v>
      </c>
      <c r="C33" s="57"/>
      <c r="D33" s="40"/>
      <c r="E33" s="40"/>
      <c r="F33" s="40"/>
      <c r="G33" s="40"/>
      <c r="H33" s="35"/>
      <c r="I33" s="43">
        <f>SUM(I16:I32)</f>
        <v>0</v>
      </c>
      <c r="J33" s="33"/>
      <c r="K33" s="43">
        <f>SUM(K16:K32)</f>
        <v>0</v>
      </c>
    </row>
    <row r="34" spans="1:16" s="39" customFormat="1" ht="39.75" customHeight="1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1:16" ht="12.75" customHeight="1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pans="1:16" ht="13.8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6" ht="18" customHeight="1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</row>
    <row r="38" spans="1:16" ht="13.8" customHeight="1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6" ht="13.8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45"/>
      <c r="M39" s="45"/>
      <c r="N39" s="5"/>
      <c r="O39" s="71"/>
      <c r="P39" s="71"/>
    </row>
    <row r="40" spans="1:16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</row>
    <row r="41" spans="1:16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</row>
    <row r="42" spans="1:16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</row>
    <row r="43" spans="1:16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</row>
    <row r="44" spans="1:16">
      <c r="A44" s="44"/>
      <c r="B44" s="68"/>
      <c r="C44" s="68"/>
      <c r="D44" s="68"/>
      <c r="E44" s="68"/>
      <c r="F44" s="68"/>
      <c r="G44" s="68"/>
      <c r="H44" s="68"/>
      <c r="I44" s="68"/>
      <c r="J44" s="68"/>
      <c r="K44" s="44"/>
    </row>
    <row r="45" spans="1:16">
      <c r="A45" s="44"/>
      <c r="B45" s="68"/>
      <c r="C45" s="68"/>
      <c r="D45" s="68"/>
      <c r="E45" s="68"/>
      <c r="F45" s="68"/>
      <c r="G45" s="68"/>
      <c r="H45" s="68"/>
      <c r="I45" s="68"/>
      <c r="J45" s="68"/>
      <c r="K45" s="44"/>
    </row>
  </sheetData>
  <mergeCells count="18">
    <mergeCell ref="C28:C32"/>
    <mergeCell ref="A9:A15"/>
    <mergeCell ref="J8:K8"/>
    <mergeCell ref="C9:K9"/>
    <mergeCell ref="C16:C27"/>
    <mergeCell ref="E10:E15"/>
    <mergeCell ref="H13:I14"/>
    <mergeCell ref="D10:D15"/>
    <mergeCell ref="C10:C15"/>
    <mergeCell ref="H10:I12"/>
    <mergeCell ref="B9:B15"/>
    <mergeCell ref="G2:K5"/>
    <mergeCell ref="O39:P39"/>
    <mergeCell ref="F10:F12"/>
    <mergeCell ref="G10:G15"/>
    <mergeCell ref="J10:K11"/>
    <mergeCell ref="J12:J15"/>
    <mergeCell ref="K12:K15"/>
  </mergeCells>
  <phoneticPr fontId="1" type="noConversion"/>
  <pageMargins left="0" right="0" top="0" bottom="0" header="0" footer="0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7"/>
  <sheetViews>
    <sheetView workbookViewId="0">
      <selection activeCell="A26" sqref="A26:C27"/>
    </sheetView>
  </sheetViews>
  <sheetFormatPr defaultColWidth="9.109375" defaultRowHeight="13.2"/>
  <cols>
    <col min="1" max="1" width="5.6640625" style="1" customWidth="1"/>
    <col min="2" max="2" width="33" style="2" customWidth="1"/>
    <col min="3" max="3" width="86" style="17" customWidth="1"/>
    <col min="4" max="19" width="9.109375" style="4"/>
    <col min="20" max="16384" width="9.109375" style="5"/>
  </cols>
  <sheetData>
    <row r="1" spans="1:19" ht="15.6" customHeight="1">
      <c r="C1" s="111" t="s">
        <v>58</v>
      </c>
      <c r="D1" s="3"/>
      <c r="E1" s="3"/>
    </row>
    <row r="2" spans="1:19" ht="16.2" customHeight="1">
      <c r="C2" s="111"/>
      <c r="D2" s="3"/>
      <c r="E2" s="3"/>
    </row>
    <row r="3" spans="1:19" ht="15" customHeight="1">
      <c r="C3" s="111"/>
      <c r="D3" s="3"/>
      <c r="E3" s="3"/>
    </row>
    <row r="4" spans="1:19">
      <c r="C4" s="111"/>
      <c r="D4" s="6"/>
      <c r="E4" s="6"/>
    </row>
    <row r="5" spans="1:19">
      <c r="C5" s="111"/>
      <c r="D5" s="3"/>
      <c r="E5" s="3"/>
    </row>
    <row r="6" spans="1:19" ht="34.5" customHeight="1"/>
    <row r="7" spans="1:19" ht="15.6">
      <c r="A7" s="7" t="s">
        <v>18</v>
      </c>
      <c r="B7" s="63" t="s">
        <v>19</v>
      </c>
      <c r="C7" s="63" t="s">
        <v>20</v>
      </c>
    </row>
    <row r="8" spans="1:19" ht="42.75" customHeight="1">
      <c r="A8" s="7">
        <v>1</v>
      </c>
      <c r="B8" s="65" t="s">
        <v>30</v>
      </c>
      <c r="C8" s="62" t="s">
        <v>31</v>
      </c>
    </row>
    <row r="9" spans="1:19" ht="45.75" customHeight="1">
      <c r="A9" s="7">
        <v>2</v>
      </c>
      <c r="B9" s="65" t="s">
        <v>22</v>
      </c>
      <c r="C9" s="62" t="s">
        <v>23</v>
      </c>
    </row>
    <row r="10" spans="1:19" ht="45" customHeight="1">
      <c r="A10" s="7">
        <v>3</v>
      </c>
      <c r="B10" s="65" t="s">
        <v>44</v>
      </c>
      <c r="C10" s="62" t="s">
        <v>45</v>
      </c>
    </row>
    <row r="11" spans="1:19" s="10" customFormat="1" ht="60" customHeight="1">
      <c r="A11" s="8">
        <v>4</v>
      </c>
      <c r="B11" s="65" t="s">
        <v>5</v>
      </c>
      <c r="C11" s="64" t="s">
        <v>21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s="10" customFormat="1" ht="46.5" customHeight="1">
      <c r="A12" s="8">
        <v>5</v>
      </c>
      <c r="B12" s="65" t="s">
        <v>6</v>
      </c>
      <c r="C12" s="62" t="s">
        <v>24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s="12" customFormat="1" ht="48" customHeight="1">
      <c r="A13" s="8">
        <v>6</v>
      </c>
      <c r="B13" s="65" t="s">
        <v>7</v>
      </c>
      <c r="C13" s="62" t="s">
        <v>25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s="10" customFormat="1" ht="40.5" customHeight="1">
      <c r="A14" s="8">
        <v>7</v>
      </c>
      <c r="B14" s="65" t="s">
        <v>8</v>
      </c>
      <c r="C14" s="62" t="s">
        <v>26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s="14" customFormat="1" ht="43.5" customHeight="1">
      <c r="A15" s="8">
        <v>8</v>
      </c>
      <c r="B15" s="65" t="s">
        <v>9</v>
      </c>
      <c r="C15" s="62" t="s">
        <v>27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9" s="10" customFormat="1" ht="44.25" customHeight="1">
      <c r="A16" s="8">
        <v>9</v>
      </c>
      <c r="B16" s="65" t="s">
        <v>28</v>
      </c>
      <c r="C16" s="62" t="s">
        <v>29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s="10" customFormat="1" ht="38.25" customHeight="1">
      <c r="A17" s="8">
        <v>10</v>
      </c>
      <c r="B17" s="65" t="s">
        <v>10</v>
      </c>
      <c r="C17" s="62" t="s">
        <v>35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s="10" customFormat="1" ht="38.25" customHeight="1">
      <c r="A18" s="8">
        <v>11</v>
      </c>
      <c r="B18" s="65" t="s">
        <v>11</v>
      </c>
      <c r="C18" s="62" t="s">
        <v>32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s="10" customFormat="1" ht="38.25" customHeight="1">
      <c r="A19" s="8">
        <v>12</v>
      </c>
      <c r="B19" s="65" t="s">
        <v>12</v>
      </c>
      <c r="C19" s="62" t="s">
        <v>33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s="10" customFormat="1" ht="38.25" customHeight="1">
      <c r="A20" s="47">
        <v>13</v>
      </c>
      <c r="B20" s="66" t="s">
        <v>13</v>
      </c>
      <c r="C20" s="49" t="s">
        <v>34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53.25" customHeight="1">
      <c r="A21" s="50">
        <v>14</v>
      </c>
      <c r="B21" s="59" t="s">
        <v>46</v>
      </c>
      <c r="C21" s="52" t="s">
        <v>53</v>
      </c>
    </row>
    <row r="22" spans="1:19" ht="42.75" customHeight="1">
      <c r="A22" s="50">
        <v>15</v>
      </c>
      <c r="B22" s="59" t="s">
        <v>49</v>
      </c>
      <c r="C22" s="52" t="s">
        <v>54</v>
      </c>
    </row>
    <row r="23" spans="1:19" ht="51" customHeight="1">
      <c r="A23" s="50">
        <v>16</v>
      </c>
      <c r="B23" s="59" t="s">
        <v>50</v>
      </c>
      <c r="C23" s="52" t="s">
        <v>55</v>
      </c>
    </row>
    <row r="24" spans="1:19" ht="27.75" customHeight="1" thickBot="1">
      <c r="A24" s="61">
        <v>17</v>
      </c>
      <c r="B24" s="59" t="s">
        <v>47</v>
      </c>
      <c r="C24" s="60" t="s">
        <v>56</v>
      </c>
    </row>
    <row r="25" spans="1:19" ht="45.75" customHeight="1">
      <c r="A25" s="15"/>
      <c r="B25" s="46"/>
      <c r="C25" s="16"/>
    </row>
    <row r="26" spans="1:19" ht="53.25" customHeight="1">
      <c r="A26" s="110"/>
      <c r="B26" s="110"/>
      <c r="C26" s="110"/>
    </row>
    <row r="27" spans="1:19">
      <c r="A27" s="110"/>
      <c r="B27" s="110"/>
      <c r="C27" s="110"/>
    </row>
  </sheetData>
  <mergeCells count="2">
    <mergeCell ref="A26:C27"/>
    <mergeCell ref="C1:C5"/>
  </mergeCells>
  <pageMargins left="0.19" right="0.16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ԳՆՈՒՄ</vt:lpstr>
      <vt:lpstr>բնութագիր</vt:lpstr>
    </vt:vector>
  </TitlesOfParts>
  <Company>Taxapetaran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</dc:creator>
  <cp:lastModifiedBy>Gor.Muradyan</cp:lastModifiedBy>
  <cp:lastPrinted>2016-11-04T08:11:15Z</cp:lastPrinted>
  <dcterms:created xsi:type="dcterms:W3CDTF">2004-03-12T07:12:43Z</dcterms:created>
  <dcterms:modified xsi:type="dcterms:W3CDTF">2016-11-15T07:54:13Z</dcterms:modified>
</cp:coreProperties>
</file>